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NS01FLS02.nis.local\HomefolderR\vesna.banika\Desktop\NAbavka 2026\UPS\NN00000008952026 - 26P-2-CUPS-0034 - Geodetske usluge\"/>
    </mc:Choice>
  </mc:AlternateContent>
  <xr:revisionPtr revIDLastSave="0" documentId="13_ncr:1_{F27AC090-3F81-4853-BE4A-DEAF4B074B23}" xr6:coauthVersionLast="36" xr6:coauthVersionMax="36" xr10:uidLastSave="{00000000-0000-0000-0000-000000000000}"/>
  <bookViews>
    <workbookView xWindow="0" yWindow="0" windowWidth="24000" windowHeight="9600" xr2:uid="{00000000-000D-0000-FFFF-FFFF00000000}"/>
  </bookViews>
  <sheets>
    <sheet name="BID FORM" sheetId="1" r:id="rId1"/>
  </sheets>
  <definedNames>
    <definedName name="opcije">'BID FORM'!$A$46:$A$47</definedName>
    <definedName name="_xlnm.Print_Area" localSheetId="0">'BID FORM'!$A$1:$F$43</definedName>
    <definedName name="yes">'BID FORM'!$A$46:$A$47</definedName>
  </definedNames>
  <calcPr calcId="191029"/>
</workbook>
</file>

<file path=xl/calcChain.xml><?xml version="1.0" encoding="utf-8"?>
<calcChain xmlns="http://schemas.openxmlformats.org/spreadsheetml/2006/main">
  <c r="F15" i="1" l="1"/>
  <c r="F16" i="1"/>
  <c r="F17" i="1"/>
  <c r="F18" i="1"/>
  <c r="F19" i="1"/>
  <c r="F20" i="1"/>
  <c r="F9" i="1"/>
  <c r="F10" i="1"/>
  <c r="F11" i="1"/>
  <c r="F12" i="1"/>
  <c r="F13" i="1"/>
  <c r="F14" i="1"/>
  <c r="F8" i="1" l="1"/>
  <c r="E21" i="1" s="1"/>
  <c r="E22" i="1" l="1"/>
</calcChain>
</file>

<file path=xl/sharedStrings.xml><?xml version="1.0" encoding="utf-8"?>
<sst xmlns="http://schemas.openxmlformats.org/spreadsheetml/2006/main" count="73" uniqueCount="54">
  <si>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</si>
  <si>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</si>
  <si>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</si>
  <si>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</si>
  <si>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</si>
  <si>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</si>
  <si>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</si>
  <si>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</si>
  <si>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</si>
  <si>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Рок завршетка Пратећих услуга (у календарским данима):</t>
  </si>
  <si>
    <t>Гарантни рок за извршене Пратеће услуге: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</si>
  <si>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</si>
  <si>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</si>
  <si>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</si>
  <si>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</si>
  <si>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</si>
  <si>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</si>
  <si>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</si>
  <si>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</si>
  <si>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</si>
  <si>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</si>
  <si>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</si>
  <si>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</si>
  <si>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</si>
  <si>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</si>
  <si>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Образац понуде</t>
  </si>
  <si>
    <t>Опис услуга</t>
  </si>
  <si>
    <t>НАПОМЕНА: У свему према Техничком задатку</t>
  </si>
  <si>
    <t>Услови плаћања (захтевани услови су 60 дана након квантитативног и квалитативног пријема Робе/потписивања Записника о извршеној услузи)</t>
  </si>
  <si>
    <t>*ову вредност унети у СРМ</t>
  </si>
  <si>
    <t>Угљоводонични цевоводи високог нивоа опасности за које треба урадити демонтажу старе / монтажу нове изолације- армафлекса:</t>
  </si>
  <si>
    <t>УКУПНА ВРЕДНОСТ   БЕЗ ПДВ-А (у РСД):</t>
  </si>
  <si>
    <t>УКУПНА ВРЕДНОСТ СА ПДВ-ОМ (у РСД):</t>
  </si>
  <si>
    <t xml:space="preserve">Геодетске услуге </t>
  </si>
  <si>
    <t>Оквирна количина</t>
  </si>
  <si>
    <t>Геодетско снимање објеката са израдом елабората за потребе уписа у катастар непокретности</t>
  </si>
  <si>
    <t>Геодетско снимање и израда катастарско-топографског плана</t>
  </si>
  <si>
    <t>Геодетско обележавање водова</t>
  </si>
  <si>
    <t>Геодетско снимање откопаних подземних и надземних водова, са израдом и предајом елабората геодетских радова, у надлежни катастар</t>
  </si>
  <si>
    <t>Откривање подземних инсталација трагачем и снимање, са израдом и предајом елабората геодетских радова у надлежни катастар</t>
  </si>
  <si>
    <t>објекат</t>
  </si>
  <si>
    <t>m2</t>
  </si>
  <si>
    <t>m</t>
  </si>
  <si>
    <t>Геодетско снимање и мерење радова са рачунањем количина и израда елабората за потребе обрачуна и контроле ситуација извођача радова</t>
  </si>
  <si>
    <t>Геодетски снимак темеља, бушотине, приступног пута, платоа и ограде</t>
  </si>
  <si>
    <t>Праћење вертикалности објеката</t>
  </si>
  <si>
    <t>Позиција</t>
  </si>
  <si>
    <t>Објекат</t>
  </si>
  <si>
    <t>Испитавање слегања објеката</t>
  </si>
  <si>
    <t>Снимање дроном и израда ортофото снимка</t>
  </si>
  <si>
    <t>Остали послови</t>
  </si>
  <si>
    <t xml:space="preserve">Дневно ангажовање геодетског стручњака за све врсте геодетских радова на свим пољима НИС а.д. </t>
  </si>
  <si>
    <t>Дневно ангажовање геодетског стручњака за све врсте геодетских радова на свим пољима НИС а.д. - одговор на захтев "Данас за данас"</t>
  </si>
  <si>
    <t>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</si>
</sst>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2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sz val="12"/>
      <color rgb="FF292929"/>
      <name val="Arial"/>
      <family val="2"/>
      <charset val="238"/>
    </font>
    <font>
      <sz val="12"/>
      <name val="Arial"/>
      <family val="2"/>
      <charset val="238"/>
    </font>
    <font>
      <sz val="12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7">
    <xf numFmtId="0" fontId="0" fillId="0" borderId="0" xfId="0"/>
    <xf numFmtId="0" fontId="5" fillId="2" borderId="2" xfId="0" applyFont="1" applyFill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0" fillId="2" borderId="9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16" fillId="0" borderId="0" xfId="0" applyFont="1" applyAlignment="1" applyProtection="1">
      <alignment vertical="center" wrapText="1"/>
    </xf>
    <xf numFmtId="0" fontId="17" fillId="2" borderId="2" xfId="0" applyFont="1" applyFill="1" applyBorder="1" applyAlignment="1" applyProtection="1">
      <alignment horizontal="center" vertical="center" wrapText="1"/>
    </xf>
    <xf numFmtId="4" fontId="18" fillId="0" borderId="2" xfId="0" applyNumberFormat="1" applyFont="1" applyBorder="1" applyAlignment="1" applyProtection="1">
      <alignment horizontal="center" vertical="center" wrapText="1"/>
      <protection locked="0"/>
    </xf>
    <xf numFmtId="4" fontId="18" fillId="2" borderId="2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Alignment="1" applyProtection="1">
      <alignment vertical="center"/>
    </xf>
    <xf numFmtId="4" fontId="1" fillId="0" borderId="0" xfId="0" applyNumberFormat="1" applyFont="1" applyBorder="1" applyAlignment="1">
      <alignment horizontal="center" vertical="center"/>
    </xf>
    <xf numFmtId="4" fontId="0" fillId="0" borderId="0" xfId="0" applyNumberFormat="1" applyBorder="1" applyAlignment="1" applyProtection="1">
      <alignment vertical="center"/>
    </xf>
    <xf numFmtId="0" fontId="8" fillId="2" borderId="26" xfId="0" applyFont="1" applyFill="1" applyBorder="1" applyAlignment="1" applyProtection="1">
      <alignment horizontal="center" vertical="center" wrapText="1"/>
    </xf>
    <xf numFmtId="4" fontId="18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>
      <alignment horizontal="left" vertical="center" wrapText="1"/>
    </xf>
    <xf numFmtId="0" fontId="2" fillId="2" borderId="23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9" fillId="2" borderId="1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left" vertical="center" wrapText="1"/>
    </xf>
    <xf numFmtId="0" fontId="8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5" fillId="2" borderId="20" xfId="0" applyFont="1" applyFill="1" applyBorder="1" applyAlignment="1" applyProtection="1">
      <alignment horizontal="right" vertical="center" wrapText="1"/>
    </xf>
    <xf numFmtId="0" fontId="15" fillId="2" borderId="21" xfId="0" applyFont="1" applyFill="1" applyBorder="1" applyAlignment="1" applyProtection="1">
      <alignment horizontal="right" vertical="center" wrapText="1"/>
    </xf>
    <xf numFmtId="0" fontId="15" fillId="2" borderId="22" xfId="0" applyFont="1" applyFill="1" applyBorder="1" applyAlignment="1" applyProtection="1">
      <alignment horizontal="right" vertical="center" wrapText="1"/>
    </xf>
    <xf numFmtId="4" fontId="18" fillId="2" borderId="2" xfId="0" applyNumberFormat="1" applyFont="1" applyFill="1" applyBorder="1" applyAlignment="1" applyProtection="1">
      <alignment horizontal="center" vertical="center" wrapText="1"/>
    </xf>
    <xf numFmtId="0" fontId="7" fillId="2" borderId="17" xfId="0" applyFont="1" applyFill="1" applyBorder="1" applyAlignment="1" applyProtection="1">
      <alignment horizontal="center" vertical="center"/>
    </xf>
    <xf numFmtId="0" fontId="7" fillId="2" borderId="18" xfId="0" applyFont="1" applyFill="1" applyBorder="1" applyAlignment="1" applyProtection="1">
      <alignment horizontal="center" vertical="center"/>
    </xf>
    <xf numFmtId="0" fontId="15" fillId="2" borderId="24" xfId="0" applyFont="1" applyFill="1" applyBorder="1" applyAlignment="1" applyProtection="1">
      <alignment horizontal="right" vertical="center" wrapText="1"/>
    </xf>
    <xf numFmtId="4" fontId="18" fillId="2" borderId="25" xfId="0" applyNumberFormat="1" applyFont="1" applyFill="1" applyBorder="1" applyAlignment="1" applyProtection="1">
      <alignment horizontal="center" vertical="center" wrapText="1"/>
    </xf>
    <xf numFmtId="4" fontId="18" fillId="2" borderId="14" xfId="0" applyNumberFormat="1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left" vertical="top" wrapText="1"/>
    </xf>
    <xf numFmtId="0" fontId="8" fillId="0" borderId="7" xfId="0" applyFont="1" applyFill="1" applyBorder="1" applyAlignment="1" applyProtection="1">
      <alignment horizontal="left" vertical="top" wrapText="1"/>
    </xf>
    <xf numFmtId="0" fontId="8" fillId="0" borderId="8" xfId="0" applyFont="1" applyFill="1" applyBorder="1" applyAlignment="1" applyProtection="1">
      <alignment horizontal="left" vertical="top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2" fillId="2" borderId="11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11" fillId="2" borderId="8" xfId="0" applyFont="1" applyFill="1" applyBorder="1" applyAlignment="1" applyProtection="1">
      <alignment horizontal="left" vertical="center" wrapText="1"/>
    </xf>
    <xf numFmtId="3" fontId="17" fillId="2" borderId="2" xfId="0" applyNumberFormat="1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/>
    </xf>
    <xf numFmtId="4" fontId="18" fillId="0" borderId="14" xfId="0" applyNumberFormat="1" applyFont="1" applyBorder="1" applyAlignment="1" applyProtection="1">
      <alignment horizontal="center" vertical="center" wrapText="1"/>
      <protection locked="0"/>
    </xf>
    <xf numFmtId="0" fontId="17" fillId="2" borderId="5" xfId="0" applyFont="1" applyFill="1" applyBorder="1" applyAlignment="1" applyProtection="1">
      <alignment horizontal="center" vertical="center" wrapText="1"/>
    </xf>
    <xf numFmtId="0" fontId="20" fillId="2" borderId="13" xfId="0" applyFont="1" applyFill="1" applyBorder="1" applyAlignment="1">
      <alignment horizontal="justify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 applyProtection="1">
      <alignment horizontal="left" vertical="top" wrapText="1"/>
    </xf>
    <xf numFmtId="0" fontId="17" fillId="2" borderId="3" xfId="0" applyFont="1" applyFill="1" applyBorder="1" applyAlignment="1" applyProtection="1">
      <alignment horizontal="left" vertical="top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1428750</xdr:colOff>
      <xdr:row>0</xdr:row>
      <xdr:rowOff>142874</xdr:rowOff>
    </xdr:from>
    <xdr:to>
      <xdr:col>5</xdr:col>
      <xdr:colOff>1333500</xdr:colOff>
      <xdr:row>1</xdr:row>
      <xdr:rowOff>158749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3000" y="142874"/>
          <a:ext cx="1539875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I47"/>
  <sheetViews>
    <sheetView tabSelected="1" showWhiteSpace="0" view="pageLayout" zoomScale="60" zoomScaleNormal="100" zoomScaleSheetLayoutView="85" zoomScalePageLayoutView="60" workbookViewId="0">
      <selection activeCell="B12" sqref="B12"/>
    </sheetView>
  </sheetViews>
  <sheetFormatPr defaultColWidth="9.109375" defaultRowHeight="14.4"/>
  <cols>
    <col min="1" max="1" width="7.109375" style="3" customWidth="1"/>
    <col min="2" max="2" width="61.5546875" style="3" customWidth="1"/>
    <col min="3" max="3" width="16.44140625" style="3" customWidth="1"/>
    <col min="4" max="4" width="17.33203125" style="3" customWidth="1"/>
    <col min="5" max="5" width="22.88671875" style="3" customWidth="1"/>
    <col min="6" max="6" width="23" style="3" customWidth="1"/>
    <col min="7" max="7" width="21.6640625" style="3" customWidth="1"/>
    <col min="8" max="8" width="19.109375" style="22" customWidth="1"/>
    <col min="9" max="9" width="9.109375" style="22"/>
    <col min="10" max="16384" width="9.109375" style="3"/>
  </cols>
  <sheetData>
    <row r="1" spans="1:7" ht="40.5" customHeight="1">
      <c r="A1" s="34" t="s">
        <v>25</v>
      </c>
      <c r="B1" s="34"/>
      <c r="C1" s="34"/>
      <c r="D1" s="34"/>
      <c r="E1" s="34"/>
      <c r="F1" s="34"/>
    </row>
    <row r="2" spans="1:7" ht="57" customHeight="1">
      <c r="A2" s="35" t="s">
        <v>33</v>
      </c>
      <c r="B2" s="35"/>
      <c r="C2" s="35"/>
      <c r="D2" s="35"/>
      <c r="E2" s="35"/>
      <c r="F2" s="35"/>
    </row>
    <row r="3" spans="1:7" ht="20.100000000000001" customHeight="1">
      <c r="A3" s="38" t="s">
        <v>2</v>
      </c>
      <c r="B3" s="38"/>
      <c r="C3" s="38"/>
      <c r="D3" s="38"/>
      <c r="E3" s="28" t="s">
        <v>18</v>
      </c>
      <c r="F3" s="28"/>
    </row>
    <row r="4" spans="1:7" ht="20.100000000000001" customHeight="1">
      <c r="A4" s="39" t="s">
        <v>3</v>
      </c>
      <c r="B4" s="40"/>
      <c r="C4" s="40"/>
      <c r="D4" s="40"/>
      <c r="E4" s="28" t="s">
        <v>18</v>
      </c>
      <c r="F4" s="28"/>
    </row>
    <row r="5" spans="1:7" ht="20.100000000000001" customHeight="1" thickBot="1">
      <c r="A5" s="45" t="s">
        <v>4</v>
      </c>
      <c r="B5" s="46"/>
      <c r="C5" s="46"/>
      <c r="D5" s="46"/>
      <c r="E5" s="28" t="s">
        <v>18</v>
      </c>
      <c r="F5" s="28"/>
    </row>
    <row r="6" spans="1:7" ht="38.4" customHeight="1" thickBot="1">
      <c r="A6" s="50" t="s">
        <v>30</v>
      </c>
      <c r="B6" s="51"/>
      <c r="C6" s="51"/>
      <c r="D6" s="51"/>
      <c r="E6" s="51"/>
      <c r="F6" s="52"/>
    </row>
    <row r="7" spans="1:7" ht="51" customHeight="1" thickBot="1">
      <c r="A7" s="15" t="s">
        <v>5</v>
      </c>
      <c r="B7" s="15" t="s">
        <v>26</v>
      </c>
      <c r="C7" s="15" t="s">
        <v>8</v>
      </c>
      <c r="D7" s="15" t="s">
        <v>34</v>
      </c>
      <c r="E7" s="15" t="s">
        <v>6</v>
      </c>
      <c r="F7" s="25" t="s">
        <v>7</v>
      </c>
    </row>
    <row r="8" spans="1:7" ht="45" customHeight="1">
      <c r="A8" s="1">
        <v>1</v>
      </c>
      <c r="B8" s="75" t="s">
        <v>35</v>
      </c>
      <c r="C8" s="19" t="s">
        <v>40</v>
      </c>
      <c r="D8" s="19">
        <v>30</v>
      </c>
      <c r="E8" s="20"/>
      <c r="F8" s="21">
        <f>D8*E8</f>
        <v>0</v>
      </c>
      <c r="G8" s="23"/>
    </row>
    <row r="9" spans="1:7" ht="45" customHeight="1">
      <c r="A9" s="1">
        <v>2</v>
      </c>
      <c r="B9" s="75" t="s">
        <v>36</v>
      </c>
      <c r="C9" s="19" t="s">
        <v>41</v>
      </c>
      <c r="D9" s="68">
        <v>20000</v>
      </c>
      <c r="E9" s="20"/>
      <c r="F9" s="26">
        <f t="shared" ref="F9:F20" si="0">D9*E9</f>
        <v>0</v>
      </c>
      <c r="G9" s="23"/>
    </row>
    <row r="10" spans="1:7" ht="30.6" customHeight="1">
      <c r="A10" s="1">
        <v>3</v>
      </c>
      <c r="B10" s="75" t="s">
        <v>37</v>
      </c>
      <c r="C10" s="19" t="s">
        <v>42</v>
      </c>
      <c r="D10" s="68">
        <v>150000</v>
      </c>
      <c r="E10" s="20"/>
      <c r="F10" s="26">
        <f t="shared" si="0"/>
        <v>0</v>
      </c>
      <c r="G10" s="23"/>
    </row>
    <row r="11" spans="1:7" ht="57" customHeight="1">
      <c r="A11" s="1">
        <v>4</v>
      </c>
      <c r="B11" s="75" t="s">
        <v>38</v>
      </c>
      <c r="C11" s="19" t="s">
        <v>42</v>
      </c>
      <c r="D11" s="68">
        <v>150000</v>
      </c>
      <c r="E11" s="20"/>
      <c r="F11" s="26">
        <f t="shared" si="0"/>
        <v>0</v>
      </c>
      <c r="G11" s="23"/>
    </row>
    <row r="12" spans="1:7" ht="57" customHeight="1">
      <c r="A12" s="1">
        <v>5</v>
      </c>
      <c r="B12" s="75" t="s">
        <v>39</v>
      </c>
      <c r="C12" s="19" t="s">
        <v>42</v>
      </c>
      <c r="D12" s="68">
        <v>80000</v>
      </c>
      <c r="E12" s="20"/>
      <c r="F12" s="26">
        <f t="shared" si="0"/>
        <v>0</v>
      </c>
      <c r="G12" s="23"/>
    </row>
    <row r="13" spans="1:7" ht="59.4" customHeight="1">
      <c r="A13" s="1">
        <v>6</v>
      </c>
      <c r="B13" s="75" t="s">
        <v>43</v>
      </c>
      <c r="C13" s="19" t="s">
        <v>46</v>
      </c>
      <c r="D13" s="19">
        <v>200</v>
      </c>
      <c r="E13" s="20"/>
      <c r="F13" s="26">
        <f t="shared" si="0"/>
        <v>0</v>
      </c>
      <c r="G13" s="23"/>
    </row>
    <row r="14" spans="1:7" ht="39.6" customHeight="1">
      <c r="A14" s="1">
        <v>7</v>
      </c>
      <c r="B14" s="75" t="s">
        <v>44</v>
      </c>
      <c r="C14" s="19" t="s">
        <v>46</v>
      </c>
      <c r="D14" s="19">
        <v>1200</v>
      </c>
      <c r="E14" s="20"/>
      <c r="F14" s="26">
        <f t="shared" si="0"/>
        <v>0</v>
      </c>
      <c r="G14" s="23"/>
    </row>
    <row r="15" spans="1:7" ht="27.6" customHeight="1">
      <c r="A15" s="1">
        <v>8</v>
      </c>
      <c r="B15" s="76" t="s">
        <v>45</v>
      </c>
      <c r="C15" s="71" t="s">
        <v>47</v>
      </c>
      <c r="D15" s="71">
        <v>30</v>
      </c>
      <c r="E15" s="20"/>
      <c r="F15" s="26">
        <f t="shared" si="0"/>
        <v>0</v>
      </c>
      <c r="G15" s="23"/>
    </row>
    <row r="16" spans="1:7" ht="32.4" customHeight="1">
      <c r="A16" s="69">
        <v>9</v>
      </c>
      <c r="B16" s="72" t="s">
        <v>48</v>
      </c>
      <c r="C16" s="73" t="s">
        <v>47</v>
      </c>
      <c r="D16" s="74">
        <v>30</v>
      </c>
      <c r="E16" s="70"/>
      <c r="F16" s="26">
        <f t="shared" si="0"/>
        <v>0</v>
      </c>
      <c r="G16" s="23"/>
    </row>
    <row r="17" spans="1:8" ht="37.200000000000003" customHeight="1">
      <c r="A17" s="69">
        <v>10</v>
      </c>
      <c r="B17" s="72" t="s">
        <v>49</v>
      </c>
      <c r="C17" s="73" t="s">
        <v>47</v>
      </c>
      <c r="D17" s="74">
        <v>20</v>
      </c>
      <c r="E17" s="70"/>
      <c r="F17" s="26">
        <f t="shared" si="0"/>
        <v>0</v>
      </c>
      <c r="G17" s="23"/>
      <c r="H17" s="24"/>
    </row>
    <row r="18" spans="1:8" ht="31.2" customHeight="1">
      <c r="A18" s="69">
        <v>11</v>
      </c>
      <c r="B18" s="72" t="s">
        <v>50</v>
      </c>
      <c r="C18" s="73" t="s">
        <v>53</v>
      </c>
      <c r="D18" s="74">
        <v>100</v>
      </c>
      <c r="E18" s="70"/>
      <c r="F18" s="26">
        <f t="shared" si="0"/>
        <v>0</v>
      </c>
      <c r="G18" s="23"/>
      <c r="H18" s="24"/>
    </row>
    <row r="19" spans="1:8" ht="46.2" customHeight="1">
      <c r="A19" s="69">
        <v>12</v>
      </c>
      <c r="B19" s="72" t="s">
        <v>51</v>
      </c>
      <c r="C19" s="73" t="s">
        <v>53</v>
      </c>
      <c r="D19" s="74">
        <v>480</v>
      </c>
      <c r="E19" s="70"/>
      <c r="F19" s="26">
        <f t="shared" si="0"/>
        <v>0</v>
      </c>
      <c r="G19" s="23"/>
      <c r="H19" s="24"/>
    </row>
    <row r="20" spans="1:8" ht="61.2" customHeight="1" thickBot="1">
      <c r="A20" s="69">
        <v>13</v>
      </c>
      <c r="B20" s="72" t="s">
        <v>52</v>
      </c>
      <c r="C20" s="73" t="s">
        <v>53</v>
      </c>
      <c r="D20" s="73">
        <v>100</v>
      </c>
      <c r="E20" s="70"/>
      <c r="F20" s="26">
        <f t="shared" si="0"/>
        <v>0</v>
      </c>
      <c r="G20" s="23"/>
      <c r="H20" s="24"/>
    </row>
    <row r="21" spans="1:8" ht="32.25" customHeight="1" thickBot="1">
      <c r="A21" s="47" t="s">
        <v>31</v>
      </c>
      <c r="B21" s="42"/>
      <c r="C21" s="42"/>
      <c r="D21" s="43"/>
      <c r="E21" s="48">
        <f>SUM(F8:F20)</f>
        <v>0</v>
      </c>
      <c r="F21" s="49"/>
      <c r="G21" s="18" t="s">
        <v>29</v>
      </c>
    </row>
    <row r="22" spans="1:8" ht="25.5" customHeight="1" thickBot="1">
      <c r="A22" s="41" t="s">
        <v>32</v>
      </c>
      <c r="B22" s="42"/>
      <c r="C22" s="42"/>
      <c r="D22" s="43"/>
      <c r="E22" s="44">
        <f>E21*1.2</f>
        <v>0</v>
      </c>
      <c r="F22" s="44"/>
    </row>
    <row r="23" spans="1:8" ht="26.25" customHeight="1">
      <c r="A23" s="36" t="s">
        <v>27</v>
      </c>
      <c r="B23" s="37"/>
      <c r="C23" s="37"/>
      <c r="D23" s="37"/>
      <c r="E23" s="37"/>
      <c r="F23" s="37"/>
    </row>
    <row r="24" spans="1:8" ht="26.25" customHeight="1">
      <c r="A24" s="33" t="s">
        <v>28</v>
      </c>
      <c r="B24" s="33"/>
      <c r="C24" s="33"/>
      <c r="D24" s="33"/>
      <c r="E24" s="28" t="s">
        <v>18</v>
      </c>
      <c r="F24" s="28"/>
    </row>
    <row r="25" spans="1:8" ht="20.100000000000001" customHeight="1">
      <c r="A25" s="29" t="s">
        <v>9</v>
      </c>
      <c r="B25" s="30"/>
      <c r="C25" s="30"/>
      <c r="D25" s="31"/>
      <c r="E25" s="28" t="s">
        <v>18</v>
      </c>
      <c r="F25" s="28"/>
    </row>
    <row r="26" spans="1:8" ht="20.100000000000001" customHeight="1">
      <c r="A26" s="32" t="s">
        <v>10</v>
      </c>
      <c r="B26" s="33"/>
      <c r="C26" s="33"/>
      <c r="D26" s="33"/>
      <c r="E26" s="28" t="s">
        <v>18</v>
      </c>
      <c r="F26" s="28"/>
    </row>
    <row r="27" spans="1:8" ht="28.5" customHeight="1">
      <c r="A27" s="65"/>
      <c r="B27" s="66"/>
      <c r="C27" s="66"/>
      <c r="D27" s="66"/>
      <c r="E27" s="66"/>
      <c r="F27" s="67"/>
    </row>
    <row r="28" spans="1:8" ht="25.5" customHeight="1">
      <c r="A28" s="27" t="s">
        <v>11</v>
      </c>
      <c r="B28" s="27"/>
      <c r="C28" s="27"/>
      <c r="D28" s="27"/>
      <c r="E28" s="28" t="s">
        <v>18</v>
      </c>
      <c r="F28" s="28"/>
    </row>
    <row r="29" spans="1:8" ht="21.9" customHeight="1">
      <c r="A29" s="27" t="s">
        <v>12</v>
      </c>
      <c r="B29" s="27"/>
      <c r="C29" s="27"/>
      <c r="D29" s="27"/>
      <c r="E29" s="28" t="s">
        <v>18</v>
      </c>
      <c r="F29" s="28"/>
    </row>
    <row r="30" spans="1:8" ht="21.9" customHeight="1">
      <c r="A30" s="27" t="s">
        <v>13</v>
      </c>
      <c r="B30" s="27"/>
      <c r="C30" s="27"/>
      <c r="D30" s="27"/>
      <c r="E30" s="28" t="s">
        <v>18</v>
      </c>
      <c r="F30" s="28"/>
    </row>
    <row r="31" spans="1:8" ht="21.9" customHeight="1">
      <c r="A31" s="27" t="s">
        <v>14</v>
      </c>
      <c r="B31" s="27"/>
      <c r="C31" s="27"/>
      <c r="D31" s="27"/>
      <c r="E31" s="28" t="s">
        <v>18</v>
      </c>
      <c r="F31" s="28"/>
    </row>
    <row r="32" spans="1:8" ht="21.9" customHeight="1">
      <c r="A32" s="27" t="s">
        <v>15</v>
      </c>
      <c r="B32" s="27"/>
      <c r="C32" s="27"/>
      <c r="D32" s="27"/>
      <c r="E32" s="28" t="s">
        <v>18</v>
      </c>
      <c r="F32" s="28"/>
    </row>
    <row r="33" spans="1:6" ht="21.9" customHeight="1">
      <c r="A33" s="27" t="s">
        <v>16</v>
      </c>
      <c r="B33" s="27"/>
      <c r="C33" s="27"/>
      <c r="D33" s="27"/>
      <c r="E33" s="28" t="s">
        <v>18</v>
      </c>
      <c r="F33" s="28"/>
    </row>
    <row r="34" spans="1:6" ht="21.9" customHeight="1">
      <c r="A34" s="27" t="s">
        <v>17</v>
      </c>
      <c r="B34" s="27"/>
      <c r="C34" s="27"/>
      <c r="D34" s="27"/>
      <c r="E34" s="28" t="s">
        <v>18</v>
      </c>
      <c r="F34" s="28"/>
    </row>
    <row r="35" spans="1:6" ht="25.5" customHeight="1">
      <c r="A35" s="57"/>
      <c r="B35" s="58"/>
      <c r="C35" s="58"/>
      <c r="D35" s="58"/>
      <c r="E35" s="58"/>
      <c r="F35" s="59"/>
    </row>
    <row r="36" spans="1:6" ht="28.5" customHeight="1">
      <c r="A36" s="63" t="s">
        <v>19</v>
      </c>
      <c r="B36" s="63"/>
      <c r="C36" s="63"/>
      <c r="D36" s="63"/>
      <c r="E36" s="63"/>
      <c r="F36" s="63"/>
    </row>
    <row r="37" spans="1:6" ht="18.75" customHeight="1">
      <c r="A37" s="60" t="s">
        <v>20</v>
      </c>
      <c r="B37" s="61"/>
      <c r="C37" s="61"/>
      <c r="D37" s="61"/>
      <c r="E37" s="61"/>
      <c r="F37" s="62"/>
    </row>
    <row r="38" spans="1:6" ht="18.75" customHeight="1">
      <c r="A38" s="60" t="s">
        <v>21</v>
      </c>
      <c r="B38" s="61"/>
      <c r="C38" s="61"/>
      <c r="D38" s="61"/>
      <c r="E38" s="61"/>
      <c r="F38" s="62"/>
    </row>
    <row r="39" spans="1:6" ht="18.75" customHeight="1">
      <c r="A39" s="13"/>
      <c r="B39" s="64"/>
      <c r="C39" s="64"/>
      <c r="D39" s="64"/>
      <c r="E39" s="64"/>
      <c r="F39" s="14"/>
    </row>
    <row r="40" spans="1:6" ht="20.25" customHeight="1">
      <c r="A40" s="12"/>
      <c r="B40" s="2"/>
      <c r="C40" s="2"/>
      <c r="D40" s="55"/>
      <c r="E40" s="56"/>
      <c r="F40" s="56"/>
    </row>
    <row r="41" spans="1:6" ht="18" customHeight="1">
      <c r="A41" s="6" t="s">
        <v>22</v>
      </c>
      <c r="B41" s="7"/>
      <c r="C41" s="10"/>
      <c r="D41" s="10"/>
      <c r="E41" s="10"/>
      <c r="F41" s="9"/>
    </row>
    <row r="42" spans="1:6" ht="18" customHeight="1">
      <c r="A42" s="16" t="s">
        <v>23</v>
      </c>
      <c r="B42" s="17"/>
      <c r="C42" s="10"/>
      <c r="D42" s="10"/>
      <c r="E42" s="10"/>
      <c r="F42" s="9"/>
    </row>
    <row r="43" spans="1:6" ht="18" customHeight="1">
      <c r="A43" s="53" t="s">
        <v>24</v>
      </c>
      <c r="B43" s="54"/>
      <c r="C43" s="11"/>
      <c r="D43" s="11"/>
      <c r="E43" s="11"/>
      <c r="F43" s="8"/>
    </row>
    <row r="46" spans="1:6" hidden="1">
      <c r="A46" s="4" t="s">
        <v>0</v>
      </c>
    </row>
    <row r="47" spans="1:6" ht="16.5" hidden="1" customHeight="1">
      <c r="A47" s="5" t="s">
        <v>1</v>
      </c>
    </row>
  </sheetData>
  <sheetProtection selectLockedCells="1"/>
  <mergeCells count="42">
    <mergeCell ref="A24:D24"/>
    <mergeCell ref="E24:F24"/>
    <mergeCell ref="E34:F34"/>
    <mergeCell ref="A33:D33"/>
    <mergeCell ref="A34:D34"/>
    <mergeCell ref="A31:D31"/>
    <mergeCell ref="A32:D32"/>
    <mergeCell ref="E33:F33"/>
    <mergeCell ref="E31:F31"/>
    <mergeCell ref="E32:F32"/>
    <mergeCell ref="A43:B43"/>
    <mergeCell ref="D40:F40"/>
    <mergeCell ref="A35:F35"/>
    <mergeCell ref="A37:F37"/>
    <mergeCell ref="A38:F38"/>
    <mergeCell ref="A36:F36"/>
    <mergeCell ref="B39:E39"/>
    <mergeCell ref="A1:F1"/>
    <mergeCell ref="A2:F2"/>
    <mergeCell ref="A23:F23"/>
    <mergeCell ref="A3:D3"/>
    <mergeCell ref="E3:F3"/>
    <mergeCell ref="A4:D4"/>
    <mergeCell ref="A22:D22"/>
    <mergeCell ref="E22:F22"/>
    <mergeCell ref="E4:F4"/>
    <mergeCell ref="A5:D5"/>
    <mergeCell ref="E5:F5"/>
    <mergeCell ref="A21:D21"/>
    <mergeCell ref="E21:F21"/>
    <mergeCell ref="A6:F6"/>
    <mergeCell ref="A30:D30"/>
    <mergeCell ref="E28:F28"/>
    <mergeCell ref="E29:F29"/>
    <mergeCell ref="E30:F30"/>
    <mergeCell ref="A25:D25"/>
    <mergeCell ref="A26:D26"/>
    <mergeCell ref="E26:F26"/>
    <mergeCell ref="A28:D28"/>
    <mergeCell ref="A29:D29"/>
    <mergeCell ref="A27:F27"/>
    <mergeCell ref="E25:F25"/>
  </mergeCells>
  <pageMargins left="0.43307086614173201" right="0.43307086614173201" top="0.74803149606299202" bottom="0.74803149606299202" header="0.511811023622047" footer="0.511811023622047"/>
  <pageSetup paperSize="9" scale="54" orientation="portrait" r:id="rId1"/>
  <headerFooter>
    <oddHeader>&amp;L&amp;"Arial,Italic"&amp;10&amp;K00-049Прилог 3 Упутства UP-07.02.09-003: Конкурентни избор добављача, верзија 8.0</oddHeader>
    <oddFooter>&amp;L&amp;"Arial,Regular"&amp;10&amp;K000000SA-07.02.09-013, верзија 6.0&amp;R&amp;"Arial,Regular"&amp;10Страна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schemas.microsoft.com/office/2006/documentManagement/types"/>
    <ds:schemaRef ds:uri="b3ef1202-6da4-439b-bd9c-0f518e8f8abc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Vesna Banika</cp:lastModifiedBy>
  <cp:lastPrinted>2021-03-05T11:26:19Z</cp:lastPrinted>
  <dcterms:created xsi:type="dcterms:W3CDTF">2014-11-28T11:36:42Z</dcterms:created>
  <dcterms:modified xsi:type="dcterms:W3CDTF">2026-05-18T10:43:55Z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b1528b7e-4c6a-4e5d-98e7-b28e41a052bb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